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tabRatio="765" activeTab="4"/>
  </bookViews>
  <sheets>
    <sheet name="附件5.生综合素质测评成绩汇总表" sheetId="1" r:id="rId1"/>
    <sheet name="附件6.三好学生评定结果统计表" sheetId="5" r:id="rId2"/>
    <sheet name="附件7.优秀学生干部评定结果统计表" sheetId="4" r:id="rId3"/>
    <sheet name="附件8.学生先进班集体汇总表" sheetId="6" r:id="rId4"/>
    <sheet name="附件9.个人单项奖申报汇总表" sheetId="7" r:id="rId5"/>
    <sheet name="Sheet2" sheetId="2" state="hidden" r:id="rId6"/>
    <sheet name="Sheet3" sheetId="3" state="hidden" r:id="rId7"/>
  </sheets>
  <definedNames>
    <definedName name="_xlnm.Print_Area" localSheetId="0">附件5.生综合素质测评成绩汇总表!$A$1:$P$24</definedName>
    <definedName name="_xlnm.Print_Area" localSheetId="1">附件6.三好学生评定结果统计表!$A$1:$M$23</definedName>
    <definedName name="_xlnm.Print_Area" localSheetId="2">附件7.优秀学生干部评定结果统计表!$A$1:$M$23</definedName>
    <definedName name="_xlnm.Print_Area" localSheetId="3">附件8.学生先进班集体汇总表!$A$1:$E$24</definedName>
    <definedName name="_xlnm.Print_Area" localSheetId="4">附件9.个人单项奖申报汇总表!$A$1:$K$22</definedName>
    <definedName name="_xlnm.Print_Titles" localSheetId="0">附件5.生综合素质测评成绩汇总表!$4:$4</definedName>
    <definedName name="_xlnm.Print_Titles" localSheetId="1">附件6.三好学生评定结果统计表!$4:$4</definedName>
    <definedName name="_xlnm.Print_Titles" localSheetId="2">附件7.优秀学生干部评定结果统计表!$4:$4</definedName>
    <definedName name="_xlnm.Print_Titles" localSheetId="3">附件8.学生先进班集体汇总表!$4:$4</definedName>
    <definedName name="_xlnm.Print_Titles" localSheetId="4">附件9.个人单项奖申报汇总表!$4:$4</definedName>
  </definedNames>
  <calcPr calcId="144525"/>
</workbook>
</file>

<file path=xl/sharedStrings.xml><?xml version="1.0" encoding="utf-8"?>
<sst xmlns="http://schemas.openxmlformats.org/spreadsheetml/2006/main" count="55">
  <si>
    <t>附件1：</t>
  </si>
  <si>
    <t>2016-2017学年学生综合素质测评成绩汇总表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</si>
  <si>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</si>
  <si>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</si>
  <si>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</si>
  <si>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</si>
  <si>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</si>
  <si>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</si>
  <si>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</si>
  <si>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</si>
  <si>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</si>
  <si>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</si>
  <si>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</si>
  <si>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</si>
  <si>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</si>
  <si>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</si>
  <si>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</si>
  <si>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</si>
  <si>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</si>
  <si>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示例</t>
  </si>
  <si>
    <t>201603211*</t>
  </si>
  <si>
    <t>王**</t>
  </si>
  <si>
    <t>食品类1604班</t>
  </si>
  <si>
    <t>附件6：</t>
  </si>
  <si>
    <t>2016-2017学年三好学生评定结果统计表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</si>
  <si>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领导审核（签名）：                                 制表人（签名）：</t>
    </r>
  </si>
  <si>
    <t>性别</t>
  </si>
  <si>
    <t>班级</t>
  </si>
  <si>
    <t>201503510*</t>
  </si>
  <si>
    <t>男</t>
  </si>
  <si>
    <t>农学类1605</t>
  </si>
  <si>
    <t>附件7：</t>
  </si>
  <si>
    <t>2016-2017学年优秀学生干部评定结果统计表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</si>
  <si>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领导审核（签名）：                                 制表人（签名）：</t>
    </r>
  </si>
  <si>
    <t>附件8：</t>
  </si>
  <si>
    <t>2016-2017学年先进班集体评定结果统计表</t>
  </si>
  <si>
    <t>班级名称</t>
  </si>
  <si>
    <t>班级人数</t>
  </si>
  <si>
    <t>班主任姓名</t>
  </si>
  <si>
    <t>2016级机械设计制造及其自动化专业1班</t>
  </si>
  <si>
    <t>附件9：</t>
  </si>
  <si>
    <t>2016-2017学年学生素质综合测评个人单项奖申报汇总表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</si>
  <si>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                      </t>
    </r>
    <r>
      <rPr>
        <b/>
        <sz val="12"/>
        <rFont val="微软雅黑"/>
        <charset val="134"/>
      </rPr>
      <t>（盖章）                                        领导审核（签名）：                                       制表人（签名）：</t>
    </r>
  </si>
  <si>
    <t>申报
类别</t>
  </si>
  <si>
    <t>申请
等级</t>
  </si>
  <si>
    <t>奖项
类型</t>
  </si>
  <si>
    <t>获奖
人数</t>
  </si>
  <si>
    <r>
      <rPr>
        <b/>
        <sz val="12"/>
        <rFont val="微软雅黑"/>
        <charset val="134"/>
      </rPr>
      <t xml:space="preserve">申请理由
</t>
    </r>
    <r>
      <rPr>
        <b/>
        <sz val="10"/>
        <rFont val="微软雅黑"/>
        <charset val="134"/>
      </rPr>
      <t>（获奖时间、获奖名称、赛事主办单位）</t>
    </r>
  </si>
  <si>
    <t>201602712*</t>
  </si>
  <si>
    <t>张*波</t>
  </si>
  <si>
    <t>社会学1602</t>
  </si>
  <si>
    <t>科技创新</t>
  </si>
  <si>
    <t>特等奖</t>
  </si>
  <si>
    <t>集体</t>
  </si>
  <si>
    <t>2017.3 陕西省大学生田径运动会110米栏 一等奖 陕西大运会委员会</t>
  </si>
</sst>
</file>

<file path=xl/styles.xml><?xml version="1.0" encoding="utf-8"?>
<styleSheet xmlns="http://schemas.openxmlformats.org/spreadsheetml/2006/main">
  <numFmts count="8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_ "/>
    <numFmt numFmtId="178" formatCode="0.0%"/>
    <numFmt numFmtId="41" formatCode="_ * #,##0_ ;_ * \-#,##0_ ;_ * &quot;-&quot;_ ;_ @_ "/>
    <numFmt numFmtId="42" formatCode="_ &quot;￥&quot;* #,##0_ ;_ &quot;￥&quot;* \-#,##0_ ;_ &quot;￥&quot;* &quot;-&quot;_ ;_ @_ "/>
    <numFmt numFmtId="179" formatCode="0_);[Red]\(0\)"/>
  </numFmts>
  <fonts count="33">
    <font>
      <sz val="12"/>
      <name val="宋体"/>
      <charset val="134"/>
    </font>
    <font>
      <sz val="12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1"/>
      <color rgb="FFFF0000"/>
      <name val="微软雅黑"/>
      <charset val="134"/>
    </font>
    <font>
      <b/>
      <sz val="12"/>
      <color indexed="8"/>
      <name val="微软雅黑"/>
      <charset val="134"/>
    </font>
    <font>
      <sz val="12"/>
      <color rgb="FFFF0000"/>
      <name val="微软雅黑"/>
      <charset val="134"/>
    </font>
    <font>
      <sz val="12"/>
      <color indexed="8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u/>
      <sz val="12"/>
      <name val="微软雅黑"/>
      <charset val="134"/>
    </font>
    <font>
      <b/>
      <sz val="10"/>
      <name val="微软雅黑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11" borderId="3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3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16" borderId="36" applyNumberFormat="0" applyAlignment="0" applyProtection="0">
      <alignment vertical="center"/>
    </xf>
    <xf numFmtId="0" fontId="21" fillId="16" borderId="32" applyNumberFormat="0" applyAlignment="0" applyProtection="0">
      <alignment vertical="center"/>
    </xf>
    <xf numFmtId="0" fontId="29" fillId="23" borderId="38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49" applyFont="1" applyBorder="1" applyAlignment="1" applyProtection="1">
      <alignment horizontal="center" vertical="center" wrapText="1"/>
    </xf>
    <xf numFmtId="0" fontId="5" fillId="0" borderId="0" xfId="49" applyFont="1" applyBorder="1" applyAlignment="1" applyProtection="1">
      <alignment horizontal="center" vertical="center" wrapText="1"/>
    </xf>
    <xf numFmtId="0" fontId="3" fillId="0" borderId="0" xfId="49" applyFont="1" applyBorder="1" applyAlignment="1" applyProtection="1">
      <alignment horizontal="center" vertical="center" wrapText="1"/>
    </xf>
    <xf numFmtId="0" fontId="3" fillId="0" borderId="0" xfId="49" applyFont="1" applyFill="1" applyBorder="1" applyAlignment="1" applyProtection="1">
      <alignment horizontal="center" vertical="center" wrapText="1"/>
    </xf>
    <xf numFmtId="0" fontId="3" fillId="0" borderId="0" xfId="49" applyFont="1" applyFill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distributed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distributed"/>
    </xf>
    <xf numFmtId="0" fontId="8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0" xfId="49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shrinkToFit="1"/>
    </xf>
    <xf numFmtId="0" fontId="3" fillId="0" borderId="0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 shrinkToFit="1"/>
    </xf>
    <xf numFmtId="0" fontId="9" fillId="0" borderId="0" xfId="49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5" fillId="0" borderId="5" xfId="11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8" fontId="3" fillId="0" borderId="5" xfId="1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7" xfId="49" applyFont="1" applyBorder="1" applyAlignment="1" applyProtection="1">
      <alignment horizontal="center" vertical="center" wrapText="1"/>
    </xf>
    <xf numFmtId="0" fontId="2" fillId="0" borderId="8" xfId="49" applyFont="1" applyBorder="1" applyAlignment="1" applyProtection="1">
      <alignment horizontal="center" vertical="center" wrapText="1"/>
    </xf>
    <xf numFmtId="177" fontId="2" fillId="0" borderId="9" xfId="49" applyNumberFormat="1" applyFont="1" applyBorder="1" applyAlignment="1" applyProtection="1">
      <alignment horizontal="center" vertical="center" wrapText="1"/>
    </xf>
    <xf numFmtId="177" fontId="2" fillId="0" borderId="7" xfId="49" applyNumberFormat="1" applyFont="1" applyBorder="1" applyAlignment="1" applyProtection="1">
      <alignment horizontal="center" vertical="center" wrapText="1"/>
    </xf>
    <xf numFmtId="177" fontId="2" fillId="0" borderId="8" xfId="49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13" xfId="49" applyNumberFormat="1" applyFont="1" applyFill="1" applyBorder="1" applyAlignment="1">
      <alignment horizontal="center" vertical="center"/>
    </xf>
    <xf numFmtId="0" fontId="5" fillId="0" borderId="11" xfId="49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shrinkToFit="1"/>
    </xf>
    <xf numFmtId="0" fontId="3" fillId="0" borderId="17" xfId="49" applyNumberFormat="1" applyFont="1" applyFill="1" applyBorder="1" applyAlignment="1">
      <alignment horizontal="center" vertical="center"/>
    </xf>
    <xf numFmtId="0" fontId="3" fillId="0" borderId="15" xfId="49" applyNumberFormat="1" applyFont="1" applyFill="1" applyBorder="1" applyAlignment="1">
      <alignment horizontal="center" vertic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49" applyNumberFormat="1" applyFont="1" applyFill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15" xfId="49" applyNumberFormat="1" applyFont="1" applyFill="1" applyBorder="1" applyAlignment="1">
      <alignment horizontal="center" vertical="center" shrinkToFit="1"/>
    </xf>
    <xf numFmtId="177" fontId="2" fillId="0" borderId="18" xfId="49" applyNumberFormat="1" applyFont="1" applyBorder="1" applyAlignment="1" applyProtection="1">
      <alignment horizontal="center" vertical="center" wrapText="1"/>
    </xf>
    <xf numFmtId="0" fontId="2" fillId="0" borderId="9" xfId="49" applyFont="1" applyBorder="1" applyAlignment="1" applyProtection="1">
      <alignment horizontal="center" vertical="center" wrapText="1"/>
    </xf>
    <xf numFmtId="0" fontId="2" fillId="0" borderId="19" xfId="49" applyFont="1" applyBorder="1" applyAlignment="1" applyProtection="1">
      <alignment horizontal="center" vertical="center" wrapText="1"/>
    </xf>
    <xf numFmtId="178" fontId="5" fillId="0" borderId="20" xfId="11" applyNumberFormat="1" applyFont="1" applyFill="1" applyBorder="1" applyAlignment="1">
      <alignment horizontal="center" vertical="center"/>
    </xf>
    <xf numFmtId="0" fontId="5" fillId="0" borderId="10" xfId="49" applyNumberFormat="1" applyFont="1" applyFill="1" applyBorder="1" applyAlignment="1">
      <alignment horizontal="center" vertical="center"/>
    </xf>
    <xf numFmtId="178" fontId="5" fillId="0" borderId="12" xfId="11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178" fontId="3" fillId="0" borderId="22" xfId="11" applyNumberFormat="1" applyFont="1" applyFill="1" applyBorder="1" applyAlignment="1">
      <alignment horizontal="center" vertical="center"/>
    </xf>
    <xf numFmtId="0" fontId="3" fillId="0" borderId="14" xfId="49" applyNumberFormat="1" applyFont="1" applyFill="1" applyBorder="1" applyAlignment="1">
      <alignment horizontal="center" vertical="center"/>
    </xf>
    <xf numFmtId="178" fontId="3" fillId="0" borderId="16" xfId="11" applyNumberFormat="1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78" fontId="3" fillId="0" borderId="15" xfId="11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177" fontId="1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4" xfId="49" applyFont="1" applyBorder="1" applyAlignment="1" applyProtection="1">
      <alignment horizontal="center" vertical="center" wrapText="1"/>
    </xf>
    <xf numFmtId="0" fontId="2" fillId="0" borderId="25" xfId="49" applyFont="1" applyBorder="1" applyAlignment="1" applyProtection="1">
      <alignment horizontal="center" vertical="center" wrapText="1"/>
    </xf>
    <xf numFmtId="0" fontId="2" fillId="0" borderId="26" xfId="49" applyFont="1" applyBorder="1" applyAlignment="1" applyProtection="1">
      <alignment horizontal="center" vertical="center" wrapText="1"/>
    </xf>
    <xf numFmtId="177" fontId="2" fillId="0" borderId="24" xfId="49" applyNumberFormat="1" applyFont="1" applyBorder="1" applyAlignment="1" applyProtection="1">
      <alignment horizontal="center" vertical="center" wrapText="1"/>
    </xf>
    <xf numFmtId="177" fontId="2" fillId="0" borderId="25" xfId="49" applyNumberFormat="1" applyFont="1" applyBorder="1" applyAlignment="1" applyProtection="1">
      <alignment horizontal="center" vertical="center" wrapText="1"/>
    </xf>
    <xf numFmtId="0" fontId="5" fillId="0" borderId="27" xfId="49" applyFont="1" applyBorder="1" applyAlignment="1" applyProtection="1">
      <alignment horizontal="center" vertical="center" wrapText="1"/>
    </xf>
    <xf numFmtId="0" fontId="5" fillId="0" borderId="10" xfId="49" applyFont="1" applyBorder="1" applyAlignment="1" applyProtection="1">
      <alignment horizontal="center" vertical="center" wrapText="1"/>
    </xf>
    <xf numFmtId="0" fontId="5" fillId="0" borderId="11" xfId="49" applyFont="1" applyBorder="1" applyAlignment="1" applyProtection="1">
      <alignment horizontal="center" vertical="center" shrinkToFit="1"/>
    </xf>
    <xf numFmtId="0" fontId="5" fillId="0" borderId="11" xfId="49" applyFont="1" applyBorder="1" applyAlignment="1" applyProtection="1">
      <alignment horizontal="center" vertical="center" wrapText="1"/>
    </xf>
    <xf numFmtId="0" fontId="5" fillId="0" borderId="20" xfId="49" applyFont="1" applyBorder="1" applyAlignment="1" applyProtection="1">
      <alignment horizontal="center" vertical="center" wrapText="1"/>
    </xf>
    <xf numFmtId="176" fontId="5" fillId="0" borderId="10" xfId="49" applyNumberFormat="1" applyFont="1" applyBorder="1" applyAlignment="1" applyProtection="1">
      <alignment horizontal="center" vertical="center" wrapText="1"/>
    </xf>
    <xf numFmtId="176" fontId="5" fillId="0" borderId="11" xfId="49" applyNumberFormat="1" applyFont="1" applyBorder="1" applyAlignment="1" applyProtection="1">
      <alignment horizontal="center" vertical="center" wrapText="1"/>
    </xf>
    <xf numFmtId="0" fontId="3" fillId="0" borderId="28" xfId="49" applyFont="1" applyBorder="1" applyAlignment="1" applyProtection="1">
      <alignment horizontal="center" vertical="center" wrapText="1"/>
    </xf>
    <xf numFmtId="0" fontId="3" fillId="0" borderId="14" xfId="49" applyFont="1" applyBorder="1" applyAlignment="1" applyProtection="1">
      <alignment horizontal="center" vertical="center" wrapText="1"/>
    </xf>
    <xf numFmtId="0" fontId="3" fillId="0" borderId="15" xfId="49" applyFont="1" applyBorder="1" applyAlignment="1" applyProtection="1">
      <alignment horizontal="center" vertical="center" shrinkToFit="1"/>
    </xf>
    <xf numFmtId="0" fontId="3" fillId="0" borderId="15" xfId="49" applyFont="1" applyBorder="1" applyAlignment="1" applyProtection="1">
      <alignment horizontal="center" vertical="center" wrapText="1"/>
    </xf>
    <xf numFmtId="0" fontId="3" fillId="0" borderId="22" xfId="49" applyFont="1" applyBorder="1" applyAlignment="1" applyProtection="1">
      <alignment horizontal="center" vertical="center" wrapText="1"/>
    </xf>
    <xf numFmtId="176" fontId="3" fillId="0" borderId="14" xfId="49" applyNumberFormat="1" applyFont="1" applyBorder="1" applyAlignment="1" applyProtection="1">
      <alignment horizontal="center" vertical="center" wrapText="1"/>
    </xf>
    <xf numFmtId="176" fontId="3" fillId="0" borderId="15" xfId="49" applyNumberFormat="1" applyFont="1" applyBorder="1" applyAlignment="1" applyProtection="1">
      <alignment horizontal="center" vertical="center" wrapText="1"/>
    </xf>
    <xf numFmtId="0" fontId="3" fillId="0" borderId="28" xfId="49" applyFont="1" applyFill="1" applyBorder="1" applyAlignment="1" applyProtection="1">
      <alignment horizontal="center" vertical="center" wrapText="1"/>
    </xf>
    <xf numFmtId="0" fontId="3" fillId="0" borderId="14" xfId="49" applyFont="1" applyFill="1" applyBorder="1" applyAlignment="1" applyProtection="1">
      <alignment horizontal="center" vertical="center" wrapText="1"/>
    </xf>
    <xf numFmtId="0" fontId="3" fillId="0" borderId="15" xfId="49" applyFont="1" applyFill="1" applyBorder="1" applyAlignment="1" applyProtection="1">
      <alignment horizontal="center" vertical="center" shrinkToFit="1"/>
    </xf>
    <xf numFmtId="0" fontId="3" fillId="0" borderId="15" xfId="49" applyFont="1" applyFill="1" applyBorder="1" applyAlignment="1" applyProtection="1">
      <alignment horizontal="center" vertical="center" wrapText="1"/>
    </xf>
    <xf numFmtId="0" fontId="3" fillId="0" borderId="22" xfId="49" applyFont="1" applyFill="1" applyBorder="1" applyAlignment="1" applyProtection="1">
      <alignment horizontal="center" vertical="center" wrapText="1"/>
    </xf>
    <xf numFmtId="176" fontId="3" fillId="0" borderId="14" xfId="49" applyNumberFormat="1" applyFont="1" applyFill="1" applyBorder="1" applyAlignment="1" applyProtection="1">
      <alignment horizontal="center" vertical="center" wrapText="1"/>
    </xf>
    <xf numFmtId="176" fontId="3" fillId="0" borderId="15" xfId="49" applyNumberFormat="1" applyFont="1" applyFill="1" applyBorder="1" applyAlignment="1" applyProtection="1">
      <alignment horizontal="center" vertical="center" wrapText="1"/>
    </xf>
    <xf numFmtId="177" fontId="2" fillId="0" borderId="26" xfId="49" applyNumberFormat="1" applyFont="1" applyBorder="1" applyAlignment="1" applyProtection="1">
      <alignment horizontal="center" vertical="center" wrapText="1"/>
    </xf>
    <xf numFmtId="0" fontId="2" fillId="0" borderId="18" xfId="49" applyFont="1" applyBorder="1" applyAlignment="1" applyProtection="1">
      <alignment horizontal="center" vertical="center" wrapText="1"/>
    </xf>
    <xf numFmtId="176" fontId="5" fillId="0" borderId="20" xfId="49" applyNumberFormat="1" applyFont="1" applyBorder="1" applyAlignment="1" applyProtection="1">
      <alignment horizontal="center" vertical="center" wrapText="1"/>
    </xf>
    <xf numFmtId="179" fontId="5" fillId="0" borderId="10" xfId="49" applyNumberFormat="1" applyFont="1" applyBorder="1" applyAlignment="1" applyProtection="1">
      <alignment horizontal="center" vertical="center" wrapText="1"/>
    </xf>
    <xf numFmtId="179" fontId="5" fillId="0" borderId="11" xfId="49" applyNumberFormat="1" applyFont="1" applyBorder="1" applyAlignment="1" applyProtection="1">
      <alignment horizontal="center" vertical="center" wrapText="1"/>
    </xf>
    <xf numFmtId="178" fontId="5" fillId="0" borderId="20" xfId="11" applyNumberFormat="1" applyFont="1" applyBorder="1" applyAlignment="1" applyProtection="1">
      <alignment horizontal="center" vertical="center" wrapText="1"/>
    </xf>
    <xf numFmtId="0" fontId="5" fillId="0" borderId="29" xfId="49" applyFont="1" applyBorder="1" applyAlignment="1" applyProtection="1">
      <alignment horizontal="center" vertical="center" wrapText="1"/>
    </xf>
    <xf numFmtId="176" fontId="3" fillId="0" borderId="22" xfId="49" applyNumberFormat="1" applyFont="1" applyBorder="1" applyAlignment="1" applyProtection="1">
      <alignment horizontal="center" vertical="center" wrapText="1"/>
    </xf>
    <xf numFmtId="179" fontId="3" fillId="0" borderId="14" xfId="49" applyNumberFormat="1" applyFont="1" applyBorder="1" applyAlignment="1" applyProtection="1">
      <alignment horizontal="center" vertical="center" wrapText="1"/>
    </xf>
    <xf numFmtId="179" fontId="3" fillId="0" borderId="15" xfId="49" applyNumberFormat="1" applyFont="1" applyBorder="1" applyAlignment="1" applyProtection="1">
      <alignment horizontal="center" vertical="center" wrapText="1"/>
    </xf>
    <xf numFmtId="179" fontId="3" fillId="0" borderId="22" xfId="49" applyNumberFormat="1" applyFont="1" applyBorder="1" applyAlignment="1" applyProtection="1">
      <alignment horizontal="center" vertical="center" wrapText="1"/>
    </xf>
    <xf numFmtId="0" fontId="3" fillId="0" borderId="30" xfId="49" applyFont="1" applyBorder="1" applyAlignment="1" applyProtection="1">
      <alignment horizontal="center" vertical="center" wrapText="1"/>
    </xf>
    <xf numFmtId="176" fontId="3" fillId="0" borderId="22" xfId="49" applyNumberFormat="1" applyFont="1" applyFill="1" applyBorder="1" applyAlignment="1" applyProtection="1">
      <alignment horizontal="center" vertical="center" wrapText="1"/>
    </xf>
    <xf numFmtId="179" fontId="3" fillId="0" borderId="14" xfId="49" applyNumberFormat="1" applyFont="1" applyFill="1" applyBorder="1" applyAlignment="1" applyProtection="1">
      <alignment horizontal="center" vertical="center" wrapText="1"/>
    </xf>
    <xf numFmtId="179" fontId="3" fillId="0" borderId="15" xfId="49" applyNumberFormat="1" applyFont="1" applyFill="1" applyBorder="1" applyAlignment="1" applyProtection="1">
      <alignment horizontal="center" vertical="center" wrapText="1"/>
    </xf>
    <xf numFmtId="179" fontId="3" fillId="0" borderId="22" xfId="49" applyNumberFormat="1" applyFont="1" applyFill="1" applyBorder="1" applyAlignment="1" applyProtection="1">
      <alignment horizontal="center" vertical="center" wrapText="1"/>
    </xf>
    <xf numFmtId="0" fontId="3" fillId="0" borderId="30" xfId="49" applyFont="1" applyFill="1" applyBorder="1" applyAlignment="1" applyProtection="1">
      <alignment horizontal="center" vertical="center" wrapText="1"/>
    </xf>
    <xf numFmtId="0" fontId="3" fillId="0" borderId="16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7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b val="1"/>
        <color theme="1"/>
      </font>
    </dxf>
    <dxf>
      <font>
        <b val="1"/>
        <color theme="1"/>
      </font>
      <border>
        <right/>
        <bottom/>
      </border>
    </dxf>
    <dxf>
      <font>
        <b val="1"/>
        <color theme="1"/>
      </font>
      <border>
        <top style="double">
          <color theme="1"/>
        </top>
      </border>
    </dxf>
    <dxf>
      <font>
        <b val="1"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:P24" totalsRowShown="0">
  <autoFilter ref="A4:P2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/>
    <tableColumn id="2" name="学号"/>
    <tableColumn id="3" name="姓名"/>
    <tableColumn id="4" name="年级"/>
    <tableColumn id="5" name="专业班级"/>
    <tableColumn id="6" name="德育"/>
    <tableColumn id="7" name="智育"/>
    <tableColumn id="8" name="文体"/>
    <tableColumn id="9" name="总分"/>
    <tableColumn id="10" name="班级_x000a_名次"/>
    <tableColumn id="11" name="班级_x000a_人数"/>
    <tableColumn id="12" name="班级_x000a_排名"/>
    <tableColumn id="13" name="专业_x000a_名次"/>
    <tableColumn id="14" name="专业_x000a_人数"/>
    <tableColumn id="15" name="专业_x000a_排名"/>
    <tableColumn id="16" name="备注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>
  <autoFilter ref="A4:M23"/>
  <tableColumns count="13">
    <tableColumn id="1" name="序号" totalsRowLabel="汇总"/>
    <tableColumn id="2" name="学号"/>
    <tableColumn id="3" name="姓名"/>
    <tableColumn id="4" name="性别"/>
    <tableColumn id="5" name="年级"/>
    <tableColumn id="6" name="班级"/>
    <tableColumn id="7" name="班级_x000a_名次"/>
    <tableColumn id="8" name="班级_x000a_人数"/>
    <tableColumn id="9" name="班级_x000a_排名"/>
    <tableColumn id="10" name="专业_x000a_名次"/>
    <tableColumn id="11" name="专业_x000a_人数"/>
    <tableColumn id="12" name="专业_x000a_排名"/>
    <tableColumn id="13" name="备注" totalsRowFunction="count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>
  <autoFilter ref="A4:M23"/>
  <tableColumns count="13">
    <tableColumn id="1" name="序号" totalsRowLabel="汇总"/>
    <tableColumn id="2" name="学号"/>
    <tableColumn id="3" name="姓名"/>
    <tableColumn id="4" name="性别"/>
    <tableColumn id="5" name="年级"/>
    <tableColumn id="6" name="班级"/>
    <tableColumn id="7" name="班级_x000a_名次"/>
    <tableColumn id="8" name="班级_x000a_人数"/>
    <tableColumn id="9" name="班级_x000a_排名"/>
    <tableColumn id="10" name="专业_x000a_名次"/>
    <tableColumn id="11" name="专业_x000a_人数"/>
    <tableColumn id="12" name="专业_x000a_排名"/>
    <tableColumn id="13" name="备注" totalsRowFunction="count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>
  <autoFilter ref="A4:E24"/>
  <tableColumns count="5">
    <tableColumn id="1" name="序号" totalsRowLabel="汇总"/>
    <tableColumn id="2" name="班级名称"/>
    <tableColumn id="3" name="班级人数"/>
    <tableColumn id="4" name="班主任姓名"/>
    <tableColumn id="5" name="备注"/>
  </tableColumns>
  <tableStyleInfo name="TableStyleLight15 2" showFirstColumn="0" showLastColumn="0" showRowStripes="1" showColumnStripes="0"/>
</table>
</file>

<file path=xl/tables/table5.xml><?xml version="1.0" encoding="utf-8"?>
<table xmlns="http://schemas.openxmlformats.org/spreadsheetml/2006/main" id="6" name="表6" displayName="表6" ref="A4:K21" totalsRowShown="0">
  <autoFilter ref="A4:K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</autoFilter>
  <tableColumns count="11">
    <tableColumn id="1" name="序号"/>
    <tableColumn id="2" name="学号"/>
    <tableColumn id="3" name="姓名"/>
    <tableColumn id="4" name="年级"/>
    <tableColumn id="5" name="班级"/>
    <tableColumn id="6" name="申报_x000a_类别"/>
    <tableColumn id="7" name="申请_x000a_等级"/>
    <tableColumn id="8" name="奖项_x000a_类型"/>
    <tableColumn id="9" name="获奖_x000a_人数"/>
    <tableColumn id="10" name="申请理由_x000a_（获奖时间、获奖名称、赛事主办单位）"/>
    <tableColumn id="11" name="备注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zoomScale="85" zoomScaleNormal="85" workbookViewId="0">
      <selection activeCell="E7" sqref="E7"/>
    </sheetView>
  </sheetViews>
  <sheetFormatPr defaultColWidth="9" defaultRowHeight="17.4" customHeight="1"/>
  <cols>
    <col min="1" max="1" width="7.5" style="83" customWidth="1"/>
    <col min="2" max="2" width="12.5" style="83" customWidth="1"/>
    <col min="3" max="3" width="10.7" style="83" customWidth="1"/>
    <col min="4" max="4" width="8.6" style="83" customWidth="1"/>
    <col min="5" max="5" width="12.6" style="83" customWidth="1"/>
    <col min="6" max="9" width="6.5" style="84" customWidth="1"/>
    <col min="10" max="15" width="6.5" style="83" customWidth="1"/>
    <col min="16" max="16" width="8.6" style="83" customWidth="1"/>
    <col min="17" max="16384" width="9" style="83"/>
  </cols>
  <sheetData>
    <row r="1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43.5" customHeight="1" spans="1:16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ht="30.75" customHeight="1" spans="1:16">
      <c r="A3" s="86" t="s">
        <v>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="2" customFormat="1" ht="37.5" customHeight="1" spans="1:16">
      <c r="A4" s="71" t="s">
        <v>3</v>
      </c>
      <c r="B4" s="87" t="s">
        <v>4</v>
      </c>
      <c r="C4" s="88" t="s">
        <v>5</v>
      </c>
      <c r="D4" s="88" t="s">
        <v>6</v>
      </c>
      <c r="E4" s="89" t="s">
        <v>7</v>
      </c>
      <c r="F4" s="90" t="s">
        <v>8</v>
      </c>
      <c r="G4" s="91" t="s">
        <v>9</v>
      </c>
      <c r="H4" s="91" t="s">
        <v>10</v>
      </c>
      <c r="I4" s="113" t="s">
        <v>11</v>
      </c>
      <c r="J4" s="87" t="s">
        <v>12</v>
      </c>
      <c r="K4" s="88" t="s">
        <v>13</v>
      </c>
      <c r="L4" s="89" t="s">
        <v>14</v>
      </c>
      <c r="M4" s="87" t="s">
        <v>15</v>
      </c>
      <c r="N4" s="88" t="s">
        <v>16</v>
      </c>
      <c r="O4" s="89" t="s">
        <v>17</v>
      </c>
      <c r="P4" s="114" t="s">
        <v>18</v>
      </c>
    </row>
    <row r="5" ht="17.25" customHeight="1" spans="1:16">
      <c r="A5" s="92" t="s">
        <v>19</v>
      </c>
      <c r="B5" s="93" t="s">
        <v>20</v>
      </c>
      <c r="C5" s="94" t="s">
        <v>21</v>
      </c>
      <c r="D5" s="95">
        <v>2016</v>
      </c>
      <c r="E5" s="96" t="s">
        <v>22</v>
      </c>
      <c r="F5" s="97">
        <v>9.5</v>
      </c>
      <c r="G5" s="98">
        <v>79.2</v>
      </c>
      <c r="H5" s="98">
        <v>3.7</v>
      </c>
      <c r="I5" s="115">
        <f>SUM(F5:H5)</f>
        <v>92.4</v>
      </c>
      <c r="J5" s="116">
        <v>3</v>
      </c>
      <c r="K5" s="117">
        <v>30</v>
      </c>
      <c r="L5" s="118">
        <f>IFERROR(J5/K5,"")</f>
        <v>0.1</v>
      </c>
      <c r="M5" s="116">
        <v>4</v>
      </c>
      <c r="N5" s="117">
        <v>120</v>
      </c>
      <c r="O5" s="118">
        <f>IFERROR(M5/N5,"")</f>
        <v>0.0333333333333333</v>
      </c>
      <c r="P5" s="119"/>
    </row>
    <row r="6" customHeight="1" spans="1:16">
      <c r="A6" s="99"/>
      <c r="B6" s="100"/>
      <c r="C6" s="101"/>
      <c r="D6" s="102"/>
      <c r="E6" s="103"/>
      <c r="F6" s="104"/>
      <c r="G6" s="105"/>
      <c r="H6" s="105"/>
      <c r="I6" s="120"/>
      <c r="J6" s="121"/>
      <c r="K6" s="122"/>
      <c r="L6" s="123"/>
      <c r="M6" s="121"/>
      <c r="N6" s="122"/>
      <c r="O6" s="123"/>
      <c r="P6" s="124"/>
    </row>
    <row r="7" customHeight="1" spans="1:16">
      <c r="A7" s="99"/>
      <c r="B7" s="100"/>
      <c r="C7" s="101"/>
      <c r="D7" s="102"/>
      <c r="E7" s="103"/>
      <c r="F7" s="104"/>
      <c r="G7" s="105"/>
      <c r="H7" s="105"/>
      <c r="I7" s="120"/>
      <c r="J7" s="121"/>
      <c r="K7" s="122"/>
      <c r="L7" s="123"/>
      <c r="M7" s="121"/>
      <c r="N7" s="122"/>
      <c r="O7" s="123"/>
      <c r="P7" s="124"/>
    </row>
    <row r="8" customHeight="1" spans="1:16">
      <c r="A8" s="99"/>
      <c r="B8" s="100"/>
      <c r="C8" s="101"/>
      <c r="D8" s="102"/>
      <c r="E8" s="103"/>
      <c r="F8" s="104"/>
      <c r="G8" s="105"/>
      <c r="H8" s="105"/>
      <c r="I8" s="120"/>
      <c r="J8" s="121"/>
      <c r="K8" s="122"/>
      <c r="L8" s="123"/>
      <c r="M8" s="121"/>
      <c r="N8" s="122"/>
      <c r="O8" s="123"/>
      <c r="P8" s="124"/>
    </row>
    <row r="9" customHeight="1" spans="1:16">
      <c r="A9" s="99"/>
      <c r="B9" s="100"/>
      <c r="C9" s="101"/>
      <c r="D9" s="102"/>
      <c r="E9" s="103"/>
      <c r="F9" s="104"/>
      <c r="G9" s="105"/>
      <c r="H9" s="105"/>
      <c r="I9" s="120"/>
      <c r="J9" s="121"/>
      <c r="K9" s="122"/>
      <c r="L9" s="123"/>
      <c r="M9" s="121"/>
      <c r="N9" s="122"/>
      <c r="O9" s="123"/>
      <c r="P9" s="124"/>
    </row>
    <row r="10" customHeight="1" spans="1:16">
      <c r="A10" s="99"/>
      <c r="B10" s="100"/>
      <c r="C10" s="101"/>
      <c r="D10" s="102"/>
      <c r="E10" s="103"/>
      <c r="F10" s="104"/>
      <c r="G10" s="105"/>
      <c r="H10" s="105"/>
      <c r="I10" s="120"/>
      <c r="J10" s="121"/>
      <c r="K10" s="122"/>
      <c r="L10" s="123"/>
      <c r="M10" s="121"/>
      <c r="N10" s="122"/>
      <c r="O10" s="123"/>
      <c r="P10" s="124"/>
    </row>
    <row r="11" customHeight="1" spans="1:16">
      <c r="A11" s="99"/>
      <c r="B11" s="100"/>
      <c r="C11" s="101"/>
      <c r="D11" s="102"/>
      <c r="E11" s="103"/>
      <c r="F11" s="104"/>
      <c r="G11" s="105"/>
      <c r="H11" s="105"/>
      <c r="I11" s="120"/>
      <c r="J11" s="121"/>
      <c r="K11" s="122"/>
      <c r="L11" s="123"/>
      <c r="M11" s="121"/>
      <c r="N11" s="122"/>
      <c r="O11" s="123"/>
      <c r="P11" s="124"/>
    </row>
    <row r="12" customHeight="1" spans="1:16">
      <c r="A12" s="99"/>
      <c r="B12" s="100"/>
      <c r="C12" s="101"/>
      <c r="D12" s="102"/>
      <c r="E12" s="103"/>
      <c r="F12" s="104"/>
      <c r="G12" s="105"/>
      <c r="H12" s="105"/>
      <c r="I12" s="120"/>
      <c r="J12" s="121"/>
      <c r="K12" s="122"/>
      <c r="L12" s="123"/>
      <c r="M12" s="121"/>
      <c r="N12" s="122"/>
      <c r="O12" s="123"/>
      <c r="P12" s="124"/>
    </row>
    <row r="13" customHeight="1" spans="1:16">
      <c r="A13" s="99"/>
      <c r="B13" s="100"/>
      <c r="C13" s="101"/>
      <c r="D13" s="102"/>
      <c r="E13" s="103"/>
      <c r="F13" s="104"/>
      <c r="G13" s="105"/>
      <c r="H13" s="105"/>
      <c r="I13" s="120"/>
      <c r="J13" s="121"/>
      <c r="K13" s="122"/>
      <c r="L13" s="123"/>
      <c r="M13" s="121"/>
      <c r="N13" s="122"/>
      <c r="O13" s="123"/>
      <c r="P13" s="124"/>
    </row>
    <row r="14" customHeight="1" spans="1:16">
      <c r="A14" s="99"/>
      <c r="B14" s="100"/>
      <c r="C14" s="101"/>
      <c r="D14" s="102"/>
      <c r="E14" s="103"/>
      <c r="F14" s="104"/>
      <c r="G14" s="105"/>
      <c r="H14" s="105"/>
      <c r="I14" s="120"/>
      <c r="J14" s="121"/>
      <c r="K14" s="122"/>
      <c r="L14" s="123"/>
      <c r="M14" s="121"/>
      <c r="N14" s="122"/>
      <c r="O14" s="123"/>
      <c r="P14" s="124"/>
    </row>
    <row r="15" customHeight="1" spans="1:16">
      <c r="A15" s="99"/>
      <c r="B15" s="100"/>
      <c r="C15" s="101"/>
      <c r="D15" s="102"/>
      <c r="E15" s="103"/>
      <c r="F15" s="104"/>
      <c r="G15" s="105"/>
      <c r="H15" s="105"/>
      <c r="I15" s="120"/>
      <c r="J15" s="121"/>
      <c r="K15" s="122"/>
      <c r="L15" s="123"/>
      <c r="M15" s="121"/>
      <c r="N15" s="122"/>
      <c r="O15" s="123"/>
      <c r="P15" s="124"/>
    </row>
    <row r="16" ht="17.25" customHeight="1" spans="1:16">
      <c r="A16" s="99"/>
      <c r="B16" s="100"/>
      <c r="C16" s="101"/>
      <c r="D16" s="102"/>
      <c r="E16" s="103"/>
      <c r="F16" s="104"/>
      <c r="G16" s="105"/>
      <c r="H16" s="105"/>
      <c r="I16" s="120"/>
      <c r="J16" s="121"/>
      <c r="K16" s="122"/>
      <c r="L16" s="123"/>
      <c r="M16" s="121"/>
      <c r="N16" s="122"/>
      <c r="O16" s="123"/>
      <c r="P16" s="124"/>
    </row>
    <row r="17" ht="17.25" customHeight="1" spans="1:16">
      <c r="A17" s="99"/>
      <c r="B17" s="100"/>
      <c r="C17" s="101"/>
      <c r="D17" s="102"/>
      <c r="E17" s="103"/>
      <c r="F17" s="104"/>
      <c r="G17" s="105"/>
      <c r="H17" s="105"/>
      <c r="I17" s="120"/>
      <c r="J17" s="121"/>
      <c r="K17" s="122"/>
      <c r="L17" s="123"/>
      <c r="M17" s="121"/>
      <c r="N17" s="122"/>
      <c r="O17" s="123"/>
      <c r="P17" s="124"/>
    </row>
    <row r="18" ht="17.25" customHeight="1" spans="1:16">
      <c r="A18" s="99"/>
      <c r="B18" s="100"/>
      <c r="C18" s="101"/>
      <c r="D18" s="102"/>
      <c r="E18" s="103"/>
      <c r="F18" s="104"/>
      <c r="G18" s="105"/>
      <c r="H18" s="105"/>
      <c r="I18" s="120"/>
      <c r="J18" s="121"/>
      <c r="K18" s="122"/>
      <c r="L18" s="123"/>
      <c r="M18" s="121"/>
      <c r="N18" s="122"/>
      <c r="O18" s="123"/>
      <c r="P18" s="124"/>
    </row>
    <row r="19" customHeight="1" spans="1:16">
      <c r="A19" s="99"/>
      <c r="B19" s="100"/>
      <c r="C19" s="101"/>
      <c r="D19" s="102"/>
      <c r="E19" s="103"/>
      <c r="F19" s="104"/>
      <c r="G19" s="105"/>
      <c r="H19" s="105"/>
      <c r="I19" s="120"/>
      <c r="J19" s="121"/>
      <c r="K19" s="122"/>
      <c r="L19" s="123"/>
      <c r="M19" s="121"/>
      <c r="N19" s="122"/>
      <c r="O19" s="123"/>
      <c r="P19" s="124"/>
    </row>
    <row r="20" customHeight="1" spans="1:16">
      <c r="A20" s="99"/>
      <c r="B20" s="100"/>
      <c r="C20" s="101"/>
      <c r="D20" s="102"/>
      <c r="E20" s="103"/>
      <c r="F20" s="104"/>
      <c r="G20" s="105"/>
      <c r="H20" s="105"/>
      <c r="I20" s="120"/>
      <c r="J20" s="121"/>
      <c r="K20" s="122"/>
      <c r="L20" s="123"/>
      <c r="M20" s="121"/>
      <c r="N20" s="122"/>
      <c r="O20" s="123"/>
      <c r="P20" s="124"/>
    </row>
    <row r="21" customHeight="1" spans="1:16">
      <c r="A21" s="99"/>
      <c r="B21" s="100"/>
      <c r="C21" s="101"/>
      <c r="D21" s="102"/>
      <c r="E21" s="103"/>
      <c r="F21" s="104"/>
      <c r="G21" s="105"/>
      <c r="H21" s="105"/>
      <c r="I21" s="120"/>
      <c r="J21" s="121"/>
      <c r="K21" s="122"/>
      <c r="L21" s="123"/>
      <c r="M21" s="121"/>
      <c r="N21" s="122"/>
      <c r="O21" s="123"/>
      <c r="P21" s="124"/>
    </row>
    <row r="22" customHeight="1" spans="1:16">
      <c r="A22" s="99"/>
      <c r="B22" s="100"/>
      <c r="C22" s="101"/>
      <c r="D22" s="102"/>
      <c r="E22" s="103"/>
      <c r="F22" s="104"/>
      <c r="G22" s="105"/>
      <c r="H22" s="105"/>
      <c r="I22" s="120"/>
      <c r="J22" s="121"/>
      <c r="K22" s="122"/>
      <c r="L22" s="123"/>
      <c r="M22" s="121"/>
      <c r="N22" s="122"/>
      <c r="O22" s="123"/>
      <c r="P22" s="124"/>
    </row>
    <row r="23" customHeight="1" spans="1:16">
      <c r="A23" s="106"/>
      <c r="B23" s="107"/>
      <c r="C23" s="108"/>
      <c r="D23" s="109"/>
      <c r="E23" s="110"/>
      <c r="F23" s="111"/>
      <c r="G23" s="112"/>
      <c r="H23" s="112"/>
      <c r="I23" s="125"/>
      <c r="J23" s="126"/>
      <c r="K23" s="127"/>
      <c r="L23" s="128"/>
      <c r="M23" s="126"/>
      <c r="N23" s="127"/>
      <c r="O23" s="128"/>
      <c r="P23" s="129"/>
    </row>
    <row r="24" customHeight="1" spans="1:16">
      <c r="A24" s="106"/>
      <c r="B24" s="109"/>
      <c r="C24" s="108"/>
      <c r="D24" s="109"/>
      <c r="E24" s="110"/>
      <c r="F24" s="112"/>
      <c r="G24" s="112"/>
      <c r="H24" s="112"/>
      <c r="I24" s="125"/>
      <c r="J24" s="127"/>
      <c r="K24" s="127"/>
      <c r="L24" s="128"/>
      <c r="M24" s="127"/>
      <c r="N24" s="127"/>
      <c r="O24" s="128"/>
      <c r="P24" s="130"/>
    </row>
  </sheetData>
  <mergeCells count="3">
    <mergeCell ref="A1:P1"/>
    <mergeCell ref="A2:P2"/>
    <mergeCell ref="A3:P3"/>
  </mergeCells>
  <conditionalFormatting sqref="B1:B2 B4:B65535">
    <cfRule type="duplicateValues" dxfId="0" priority="106" stopIfTrue="1"/>
  </conditionalFormatting>
  <dataValidations count="1">
    <dataValidation allowBlank="1" showInputMessage="1" showErrorMessage="1" prompt="请输入专业简称+班级，如“计算机1502”" sqref="E9:E24"/>
  </dataValidations>
  <printOptions horizontalCentered="1"/>
  <pageMargins left="0.393055555555556" right="0.393055555555556" top="0.511805555555556" bottom="0.786805555555556" header="0.393055555555556" footer="0.511805555555556"/>
  <pageSetup paperSize="9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3"/>
  <sheetViews>
    <sheetView zoomScale="85" zoomScaleNormal="85" workbookViewId="0">
      <selection activeCell="A1" sqref="A1:M1"/>
    </sheetView>
  </sheetViews>
  <sheetFormatPr defaultColWidth="9" defaultRowHeight="17.25"/>
  <cols>
    <col min="1" max="1" width="7" style="23" customWidth="1"/>
    <col min="2" max="2" width="14.1" style="23" customWidth="1"/>
    <col min="3" max="3" width="12.5" style="24" customWidth="1"/>
    <col min="4" max="5" width="6.9" style="24" customWidth="1"/>
    <col min="6" max="6" width="11.6" style="23" customWidth="1"/>
    <col min="7" max="12" width="8.7" style="23" customWidth="1"/>
    <col min="13" max="13" width="13.7" style="23" customWidth="1"/>
    <col min="14" max="16384" width="9" style="23"/>
  </cols>
  <sheetData>
    <row r="1" customHeight="1" spans="1:13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46.5" customHeight="1" spans="1:13">
      <c r="A2" s="4" t="s">
        <v>24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0.75" customHeight="1" spans="1:13">
      <c r="A3" s="5" t="s">
        <v>25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37.5" customHeight="1" spans="1:13">
      <c r="A4" s="45" t="s">
        <v>3</v>
      </c>
      <c r="B4" s="46" t="s">
        <v>4</v>
      </c>
      <c r="C4" s="46" t="s">
        <v>5</v>
      </c>
      <c r="D4" s="46" t="s">
        <v>26</v>
      </c>
      <c r="E4" s="46" t="s">
        <v>6</v>
      </c>
      <c r="F4" s="47" t="s">
        <v>27</v>
      </c>
      <c r="G4" s="48" t="s">
        <v>12</v>
      </c>
      <c r="H4" s="49" t="s">
        <v>13</v>
      </c>
      <c r="I4" s="69" t="s">
        <v>14</v>
      </c>
      <c r="J4" s="46" t="s">
        <v>15</v>
      </c>
      <c r="K4" s="46" t="s">
        <v>16</v>
      </c>
      <c r="L4" s="70" t="s">
        <v>17</v>
      </c>
      <c r="M4" s="71" t="s">
        <v>18</v>
      </c>
    </row>
    <row r="5" s="22" customFormat="1" customHeight="1" spans="1:13">
      <c r="A5" s="50" t="s">
        <v>19</v>
      </c>
      <c r="B5" s="51" t="s">
        <v>28</v>
      </c>
      <c r="C5" s="52" t="s">
        <v>21</v>
      </c>
      <c r="D5" s="53" t="s">
        <v>29</v>
      </c>
      <c r="E5" s="53">
        <v>2016</v>
      </c>
      <c r="F5" s="54" t="s">
        <v>30</v>
      </c>
      <c r="G5" s="55">
        <v>2</v>
      </c>
      <c r="H5" s="56">
        <v>30</v>
      </c>
      <c r="I5" s="72">
        <f t="shared" ref="I5" si="0">IFERROR(G5/H5,"")</f>
        <v>0.0666666666666667</v>
      </c>
      <c r="J5" s="73">
        <v>4</v>
      </c>
      <c r="K5" s="56">
        <v>28</v>
      </c>
      <c r="L5" s="74">
        <f t="shared" ref="L5" si="1">IFERROR(J5/K5,"")</f>
        <v>0.142857142857143</v>
      </c>
      <c r="M5" s="75"/>
    </row>
    <row r="6" customHeight="1" spans="1:13">
      <c r="A6" s="57"/>
      <c r="B6" s="58"/>
      <c r="C6" s="59"/>
      <c r="D6" s="60"/>
      <c r="E6" s="60"/>
      <c r="F6" s="61"/>
      <c r="G6" s="62"/>
      <c r="H6" s="63"/>
      <c r="I6" s="76"/>
      <c r="J6" s="77"/>
      <c r="K6" s="63"/>
      <c r="L6" s="78"/>
      <c r="M6" s="79"/>
    </row>
    <row r="7" customHeight="1" spans="1:13">
      <c r="A7" s="57"/>
      <c r="B7" s="58"/>
      <c r="C7" s="59"/>
      <c r="D7" s="64"/>
      <c r="E7" s="64"/>
      <c r="F7" s="61"/>
      <c r="G7" s="62"/>
      <c r="H7" s="63"/>
      <c r="I7" s="76"/>
      <c r="J7" s="77"/>
      <c r="K7" s="63"/>
      <c r="L7" s="78"/>
      <c r="M7" s="79"/>
    </row>
    <row r="8" customHeight="1" spans="1:13">
      <c r="A8" s="57"/>
      <c r="B8" s="58"/>
      <c r="C8" s="59"/>
      <c r="D8" s="60"/>
      <c r="E8" s="60"/>
      <c r="F8" s="61"/>
      <c r="G8" s="62"/>
      <c r="H8" s="63"/>
      <c r="I8" s="76"/>
      <c r="J8" s="77"/>
      <c r="K8" s="63"/>
      <c r="L8" s="78"/>
      <c r="M8" s="79"/>
    </row>
    <row r="9" customHeight="1" spans="1:13">
      <c r="A9" s="57"/>
      <c r="B9" s="58"/>
      <c r="C9" s="59"/>
      <c r="D9" s="60"/>
      <c r="E9" s="60"/>
      <c r="F9" s="61"/>
      <c r="G9" s="62"/>
      <c r="H9" s="63"/>
      <c r="I9" s="76"/>
      <c r="J9" s="77"/>
      <c r="K9" s="63"/>
      <c r="L9" s="78"/>
      <c r="M9" s="79"/>
    </row>
    <row r="10" s="44" customFormat="1" customHeight="1" spans="1:252">
      <c r="A10" s="57"/>
      <c r="B10" s="58"/>
      <c r="C10" s="59"/>
      <c r="D10" s="60"/>
      <c r="E10" s="60"/>
      <c r="F10" s="61"/>
      <c r="G10" s="62"/>
      <c r="H10" s="63"/>
      <c r="I10" s="76"/>
      <c r="J10" s="77"/>
      <c r="K10" s="63"/>
      <c r="L10" s="78"/>
      <c r="M10" s="79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</row>
    <row r="11" s="44" customFormat="1" customHeight="1" spans="1:252">
      <c r="A11" s="57"/>
      <c r="B11" s="58"/>
      <c r="C11" s="59"/>
      <c r="D11" s="60"/>
      <c r="E11" s="60"/>
      <c r="F11" s="65"/>
      <c r="G11" s="66"/>
      <c r="H11" s="67"/>
      <c r="I11" s="76"/>
      <c r="J11" s="80"/>
      <c r="K11" s="67"/>
      <c r="L11" s="78"/>
      <c r="M11" s="81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</row>
    <row r="12" ht="16.5" spans="1:13">
      <c r="A12" s="57"/>
      <c r="B12" s="58"/>
      <c r="C12" s="59"/>
      <c r="D12" s="60"/>
      <c r="E12" s="60"/>
      <c r="F12" s="68"/>
      <c r="G12" s="66"/>
      <c r="H12" s="67"/>
      <c r="I12" s="76" t="str">
        <f t="shared" ref="I12:I23" si="2">IFERROR(G12/H12,"")</f>
        <v/>
      </c>
      <c r="J12" s="67"/>
      <c r="K12" s="67"/>
      <c r="L12" s="82" t="str">
        <f t="shared" ref="L12:L23" si="3">IFERROR(J12/K12,"")</f>
        <v/>
      </c>
      <c r="M12" s="81"/>
    </row>
    <row r="13" ht="16.5" spans="1:13">
      <c r="A13" s="57"/>
      <c r="B13" s="58"/>
      <c r="C13" s="59"/>
      <c r="D13" s="60"/>
      <c r="E13" s="60"/>
      <c r="F13" s="68"/>
      <c r="G13" s="66"/>
      <c r="H13" s="67"/>
      <c r="I13" s="76" t="str">
        <f t="shared" si="2"/>
        <v/>
      </c>
      <c r="J13" s="67"/>
      <c r="K13" s="67"/>
      <c r="L13" s="82" t="str">
        <f t="shared" si="3"/>
        <v/>
      </c>
      <c r="M13" s="81"/>
    </row>
    <row r="14" ht="16.5" spans="1:13">
      <c r="A14" s="57"/>
      <c r="B14" s="58"/>
      <c r="C14" s="59"/>
      <c r="D14" s="60"/>
      <c r="E14" s="60"/>
      <c r="F14" s="68"/>
      <c r="G14" s="66"/>
      <c r="H14" s="67"/>
      <c r="I14" s="76" t="str">
        <f t="shared" si="2"/>
        <v/>
      </c>
      <c r="J14" s="67"/>
      <c r="K14" s="67"/>
      <c r="L14" s="82" t="str">
        <f t="shared" si="3"/>
        <v/>
      </c>
      <c r="M14" s="81"/>
    </row>
    <row r="15" ht="16.5" spans="1:13">
      <c r="A15" s="57"/>
      <c r="B15" s="58"/>
      <c r="C15" s="59"/>
      <c r="D15" s="60"/>
      <c r="E15" s="60"/>
      <c r="F15" s="68"/>
      <c r="G15" s="66"/>
      <c r="H15" s="67"/>
      <c r="I15" s="76" t="str">
        <f t="shared" si="2"/>
        <v/>
      </c>
      <c r="J15" s="67"/>
      <c r="K15" s="67"/>
      <c r="L15" s="82" t="str">
        <f t="shared" si="3"/>
        <v/>
      </c>
      <c r="M15" s="81"/>
    </row>
    <row r="16" ht="16.5" spans="1:13">
      <c r="A16" s="57"/>
      <c r="B16" s="58"/>
      <c r="C16" s="59"/>
      <c r="D16" s="60"/>
      <c r="E16" s="60"/>
      <c r="F16" s="68"/>
      <c r="G16" s="66"/>
      <c r="H16" s="67"/>
      <c r="I16" s="76" t="str">
        <f t="shared" si="2"/>
        <v/>
      </c>
      <c r="J16" s="67"/>
      <c r="K16" s="67"/>
      <c r="L16" s="82" t="str">
        <f t="shared" si="3"/>
        <v/>
      </c>
      <c r="M16" s="81"/>
    </row>
    <row r="17" ht="16.5" spans="1:13">
      <c r="A17" s="57"/>
      <c r="B17" s="58"/>
      <c r="C17" s="59"/>
      <c r="D17" s="60"/>
      <c r="E17" s="60"/>
      <c r="F17" s="68"/>
      <c r="G17" s="66"/>
      <c r="H17" s="67"/>
      <c r="I17" s="76" t="str">
        <f t="shared" si="2"/>
        <v/>
      </c>
      <c r="J17" s="67"/>
      <c r="K17" s="67"/>
      <c r="L17" s="82" t="str">
        <f t="shared" si="3"/>
        <v/>
      </c>
      <c r="M17" s="81"/>
    </row>
    <row r="18" ht="16.5" spans="1:13">
      <c r="A18" s="57"/>
      <c r="B18" s="58"/>
      <c r="C18" s="59"/>
      <c r="D18" s="60"/>
      <c r="E18" s="60"/>
      <c r="F18" s="68"/>
      <c r="G18" s="66"/>
      <c r="H18" s="67"/>
      <c r="I18" s="76" t="str">
        <f t="shared" si="2"/>
        <v/>
      </c>
      <c r="J18" s="67"/>
      <c r="K18" s="67"/>
      <c r="L18" s="82" t="str">
        <f t="shared" si="3"/>
        <v/>
      </c>
      <c r="M18" s="81"/>
    </row>
    <row r="19" ht="16.5" spans="1:13">
      <c r="A19" s="57"/>
      <c r="B19" s="58"/>
      <c r="C19" s="59"/>
      <c r="D19" s="60"/>
      <c r="E19" s="60"/>
      <c r="F19" s="68"/>
      <c r="G19" s="66"/>
      <c r="H19" s="67"/>
      <c r="I19" s="76" t="str">
        <f t="shared" si="2"/>
        <v/>
      </c>
      <c r="J19" s="67"/>
      <c r="K19" s="67"/>
      <c r="L19" s="82" t="str">
        <f t="shared" si="3"/>
        <v/>
      </c>
      <c r="M19" s="81"/>
    </row>
    <row r="20" ht="16.5" spans="1:13">
      <c r="A20" s="57"/>
      <c r="B20" s="58"/>
      <c r="C20" s="59"/>
      <c r="D20" s="60"/>
      <c r="E20" s="60"/>
      <c r="F20" s="68"/>
      <c r="G20" s="66"/>
      <c r="H20" s="67"/>
      <c r="I20" s="76" t="str">
        <f t="shared" si="2"/>
        <v/>
      </c>
      <c r="J20" s="67"/>
      <c r="K20" s="67"/>
      <c r="L20" s="82" t="str">
        <f t="shared" si="3"/>
        <v/>
      </c>
      <c r="M20" s="81"/>
    </row>
    <row r="21" ht="16.5" spans="1:13">
      <c r="A21" s="57"/>
      <c r="B21" s="58"/>
      <c r="C21" s="59"/>
      <c r="D21" s="60"/>
      <c r="E21" s="60"/>
      <c r="F21" s="68"/>
      <c r="G21" s="66"/>
      <c r="H21" s="67"/>
      <c r="I21" s="76" t="str">
        <f t="shared" si="2"/>
        <v/>
      </c>
      <c r="J21" s="67"/>
      <c r="K21" s="67"/>
      <c r="L21" s="82" t="str">
        <f t="shared" si="3"/>
        <v/>
      </c>
      <c r="M21" s="81"/>
    </row>
    <row r="22" ht="16.5" spans="1:13">
      <c r="A22" s="57"/>
      <c r="B22" s="58"/>
      <c r="C22" s="59"/>
      <c r="D22" s="60"/>
      <c r="E22" s="60"/>
      <c r="F22" s="68"/>
      <c r="G22" s="66"/>
      <c r="H22" s="67"/>
      <c r="I22" s="76" t="str">
        <f t="shared" si="2"/>
        <v/>
      </c>
      <c r="J22" s="67"/>
      <c r="K22" s="67"/>
      <c r="L22" s="82" t="str">
        <f t="shared" si="3"/>
        <v/>
      </c>
      <c r="M22" s="81"/>
    </row>
    <row r="23" ht="16.5" spans="1:13">
      <c r="A23" s="57"/>
      <c r="B23" s="58"/>
      <c r="C23" s="59"/>
      <c r="D23" s="60"/>
      <c r="E23" s="60"/>
      <c r="F23" s="68"/>
      <c r="G23" s="66"/>
      <c r="H23" s="67"/>
      <c r="I23" s="76" t="str">
        <f t="shared" si="2"/>
        <v/>
      </c>
      <c r="J23" s="67"/>
      <c r="K23" s="67"/>
      <c r="L23" s="82" t="str">
        <f t="shared" si="3"/>
        <v/>
      </c>
      <c r="M23" s="81"/>
    </row>
  </sheetData>
  <mergeCells count="3">
    <mergeCell ref="A1:M1"/>
    <mergeCell ref="A2:M2"/>
    <mergeCell ref="A3:M3"/>
  </mergeCells>
  <conditionalFormatting sqref="B1">
    <cfRule type="duplicateValues" dxfId="0" priority="4" stopIfTrue="1"/>
  </conditionalFormatting>
  <conditionalFormatting sqref="B2">
    <cfRule type="duplicateValues" dxfId="0" priority="3" stopIfTrue="1"/>
  </conditionalFormatting>
  <conditionalFormatting sqref="B4">
    <cfRule type="duplicateValues" dxfId="0" priority="1" stopIfTrue="1"/>
  </conditionalFormatting>
  <conditionalFormatting sqref="B3 B5:B65536">
    <cfRule type="duplicateValues" dxfId="0" priority="104" stopIfTrue="1"/>
  </conditionalFormatting>
  <dataValidations count="1">
    <dataValidation allowBlank="1" showInputMessage="1" showErrorMessage="1" prompt="请输入专业简称+班级，如“计算机1502”" sqref="F1:F2 F4:F65536"/>
  </dataValidations>
  <printOptions horizontalCentered="1"/>
  <pageMargins left="0.393055555555556" right="0.393055555555556" top="0.747916666666667" bottom="0.747916666666667" header="0.313888888888889" footer="0.313888888888889"/>
  <pageSetup paperSize="9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zoomScale="85" zoomScaleNormal="85" workbookViewId="0">
      <selection activeCell="A1" sqref="A1:M1"/>
    </sheetView>
  </sheetViews>
  <sheetFormatPr defaultColWidth="9" defaultRowHeight="17.25"/>
  <cols>
    <col min="1" max="1" width="7" style="23" customWidth="1"/>
    <col min="2" max="2" width="14.1" style="23" customWidth="1"/>
    <col min="3" max="3" width="12.5" style="24" customWidth="1"/>
    <col min="4" max="5" width="6.9" style="24" customWidth="1"/>
    <col min="6" max="6" width="11.6" style="23" customWidth="1"/>
    <col min="7" max="12" width="8.7" style="23" customWidth="1"/>
    <col min="13" max="13" width="13.7" style="23" customWidth="1"/>
    <col min="14" max="16384" width="9" style="23"/>
  </cols>
  <sheetData>
    <row r="1" customHeight="1" spans="1:13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46.5" customHeight="1" spans="1:13">
      <c r="A2" s="4" t="s">
        <v>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0.75" customHeight="1" spans="1:13">
      <c r="A3" s="5" t="s">
        <v>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1" customFormat="1" ht="39.75" customHeight="1" spans="1:13">
      <c r="A4" s="26" t="s">
        <v>3</v>
      </c>
      <c r="B4" s="27" t="s">
        <v>4</v>
      </c>
      <c r="C4" s="28" t="s">
        <v>5</v>
      </c>
      <c r="D4" s="28" t="s">
        <v>26</v>
      </c>
      <c r="E4" s="28" t="s">
        <v>6</v>
      </c>
      <c r="F4" s="29" t="s">
        <v>27</v>
      </c>
      <c r="G4" s="27" t="s">
        <v>12</v>
      </c>
      <c r="H4" s="28" t="s">
        <v>13</v>
      </c>
      <c r="I4" s="29" t="s">
        <v>14</v>
      </c>
      <c r="J4" s="27" t="s">
        <v>15</v>
      </c>
      <c r="K4" s="28" t="s">
        <v>16</v>
      </c>
      <c r="L4" s="29" t="s">
        <v>17</v>
      </c>
      <c r="M4" s="38" t="s">
        <v>18</v>
      </c>
    </row>
    <row r="5" s="22" customFormat="1" customHeight="1" spans="1:13">
      <c r="A5" s="30" t="s">
        <v>19</v>
      </c>
      <c r="B5" s="16" t="s">
        <v>28</v>
      </c>
      <c r="C5" s="17" t="s">
        <v>21</v>
      </c>
      <c r="D5" s="15" t="s">
        <v>29</v>
      </c>
      <c r="E5" s="15">
        <v>2016</v>
      </c>
      <c r="F5" s="31" t="s">
        <v>30</v>
      </c>
      <c r="G5" s="32">
        <v>2</v>
      </c>
      <c r="H5" s="32">
        <v>30</v>
      </c>
      <c r="I5" s="39">
        <f t="shared" ref="I5" si="0">IFERROR(G5/H5,"")</f>
        <v>0.0666666666666667</v>
      </c>
      <c r="J5" s="32">
        <v>4</v>
      </c>
      <c r="K5" s="32">
        <v>28</v>
      </c>
      <c r="L5" s="39">
        <f t="shared" ref="L5" si="1">IFERROR(J5/K5,"")</f>
        <v>0.142857142857143</v>
      </c>
      <c r="M5" s="40"/>
    </row>
    <row r="6" customHeight="1" spans="1:13">
      <c r="A6" s="33"/>
      <c r="B6" s="19"/>
      <c r="C6" s="20"/>
      <c r="D6" s="18"/>
      <c r="E6" s="18"/>
      <c r="F6" s="34"/>
      <c r="G6" s="35"/>
      <c r="H6" s="35"/>
      <c r="I6" s="41"/>
      <c r="J6" s="35"/>
      <c r="K6" s="35"/>
      <c r="L6" s="41"/>
      <c r="M6" s="42"/>
    </row>
    <row r="7" ht="16.5" spans="1:13">
      <c r="A7" s="33"/>
      <c r="B7" s="19"/>
      <c r="C7" s="20"/>
      <c r="D7" s="18"/>
      <c r="E7" s="18"/>
      <c r="F7" s="36"/>
      <c r="G7" s="37"/>
      <c r="H7" s="37"/>
      <c r="I7" s="41" t="str">
        <f t="shared" ref="I7:I23" si="2">IFERROR(G7/H7,"")</f>
        <v/>
      </c>
      <c r="J7" s="37"/>
      <c r="K7" s="37"/>
      <c r="L7" s="41" t="str">
        <f t="shared" ref="L7:L23" si="3">IFERROR(J7/K7,"")</f>
        <v/>
      </c>
      <c r="M7" s="43"/>
    </row>
    <row r="8" ht="16.5" spans="1:13">
      <c r="A8" s="33"/>
      <c r="B8" s="19"/>
      <c r="C8" s="20"/>
      <c r="D8" s="18"/>
      <c r="E8" s="18"/>
      <c r="F8" s="36"/>
      <c r="G8" s="37"/>
      <c r="H8" s="37"/>
      <c r="I8" s="41" t="str">
        <f t="shared" si="2"/>
        <v/>
      </c>
      <c r="J8" s="37"/>
      <c r="K8" s="37"/>
      <c r="L8" s="41" t="str">
        <f t="shared" si="3"/>
        <v/>
      </c>
      <c r="M8" s="43"/>
    </row>
    <row r="9" ht="16.5" spans="1:13">
      <c r="A9" s="33"/>
      <c r="B9" s="19"/>
      <c r="C9" s="20"/>
      <c r="D9" s="18"/>
      <c r="E9" s="18"/>
      <c r="F9" s="36"/>
      <c r="G9" s="37"/>
      <c r="H9" s="37"/>
      <c r="I9" s="41" t="str">
        <f t="shared" si="2"/>
        <v/>
      </c>
      <c r="J9" s="37"/>
      <c r="K9" s="37"/>
      <c r="L9" s="41" t="str">
        <f t="shared" si="3"/>
        <v/>
      </c>
      <c r="M9" s="43"/>
    </row>
    <row r="10" ht="16.5" spans="1:13">
      <c r="A10" s="33"/>
      <c r="B10" s="19"/>
      <c r="C10" s="20"/>
      <c r="D10" s="18"/>
      <c r="E10" s="18"/>
      <c r="F10" s="36"/>
      <c r="G10" s="37"/>
      <c r="H10" s="37"/>
      <c r="I10" s="41" t="str">
        <f t="shared" si="2"/>
        <v/>
      </c>
      <c r="J10" s="37"/>
      <c r="K10" s="37"/>
      <c r="L10" s="41" t="str">
        <f t="shared" si="3"/>
        <v/>
      </c>
      <c r="M10" s="43"/>
    </row>
    <row r="11" ht="16.5" spans="1:13">
      <c r="A11" s="33"/>
      <c r="B11" s="19"/>
      <c r="C11" s="20"/>
      <c r="D11" s="18"/>
      <c r="E11" s="18"/>
      <c r="F11" s="36"/>
      <c r="G11" s="37"/>
      <c r="H11" s="37"/>
      <c r="I11" s="41" t="str">
        <f t="shared" si="2"/>
        <v/>
      </c>
      <c r="J11" s="37"/>
      <c r="K11" s="37"/>
      <c r="L11" s="41" t="str">
        <f t="shared" si="3"/>
        <v/>
      </c>
      <c r="M11" s="43"/>
    </row>
    <row r="12" ht="16.5" spans="1:13">
      <c r="A12" s="33"/>
      <c r="B12" s="19"/>
      <c r="C12" s="20"/>
      <c r="D12" s="18"/>
      <c r="E12" s="18"/>
      <c r="F12" s="36"/>
      <c r="G12" s="37"/>
      <c r="H12" s="37"/>
      <c r="I12" s="41" t="str">
        <f t="shared" si="2"/>
        <v/>
      </c>
      <c r="J12" s="37"/>
      <c r="K12" s="37"/>
      <c r="L12" s="41" t="str">
        <f t="shared" si="3"/>
        <v/>
      </c>
      <c r="M12" s="43"/>
    </row>
    <row r="13" ht="16.5" spans="1:13">
      <c r="A13" s="33"/>
      <c r="B13" s="19"/>
      <c r="C13" s="20"/>
      <c r="D13" s="18"/>
      <c r="E13" s="18"/>
      <c r="F13" s="36"/>
      <c r="G13" s="37"/>
      <c r="H13" s="37"/>
      <c r="I13" s="41" t="str">
        <f t="shared" si="2"/>
        <v/>
      </c>
      <c r="J13" s="37"/>
      <c r="K13" s="37"/>
      <c r="L13" s="41" t="str">
        <f t="shared" si="3"/>
        <v/>
      </c>
      <c r="M13" s="43"/>
    </row>
    <row r="14" ht="16.5" spans="1:13">
      <c r="A14" s="33"/>
      <c r="B14" s="19"/>
      <c r="C14" s="20"/>
      <c r="D14" s="18"/>
      <c r="E14" s="18"/>
      <c r="F14" s="36"/>
      <c r="G14" s="37"/>
      <c r="H14" s="37"/>
      <c r="I14" s="41" t="str">
        <f t="shared" si="2"/>
        <v/>
      </c>
      <c r="J14" s="37"/>
      <c r="K14" s="37"/>
      <c r="L14" s="41" t="str">
        <f t="shared" si="3"/>
        <v/>
      </c>
      <c r="M14" s="43"/>
    </row>
    <row r="15" ht="16.5" spans="1:13">
      <c r="A15" s="33"/>
      <c r="B15" s="19"/>
      <c r="C15" s="20"/>
      <c r="D15" s="18"/>
      <c r="E15" s="18"/>
      <c r="F15" s="36"/>
      <c r="G15" s="37"/>
      <c r="H15" s="37"/>
      <c r="I15" s="41" t="str">
        <f t="shared" si="2"/>
        <v/>
      </c>
      <c r="J15" s="37"/>
      <c r="K15" s="37"/>
      <c r="L15" s="41" t="str">
        <f t="shared" si="3"/>
        <v/>
      </c>
      <c r="M15" s="43"/>
    </row>
    <row r="16" ht="16.5" spans="1:13">
      <c r="A16" s="33"/>
      <c r="B16" s="19"/>
      <c r="C16" s="20"/>
      <c r="D16" s="18"/>
      <c r="E16" s="18"/>
      <c r="F16" s="36"/>
      <c r="G16" s="37"/>
      <c r="H16" s="37"/>
      <c r="I16" s="41" t="str">
        <f t="shared" si="2"/>
        <v/>
      </c>
      <c r="J16" s="37"/>
      <c r="K16" s="37"/>
      <c r="L16" s="41" t="str">
        <f t="shared" si="3"/>
        <v/>
      </c>
      <c r="M16" s="43"/>
    </row>
    <row r="17" ht="16.5" spans="1:13">
      <c r="A17" s="33"/>
      <c r="B17" s="19"/>
      <c r="C17" s="20"/>
      <c r="D17" s="18"/>
      <c r="E17" s="18"/>
      <c r="F17" s="36"/>
      <c r="G17" s="37"/>
      <c r="H17" s="37"/>
      <c r="I17" s="41" t="str">
        <f t="shared" si="2"/>
        <v/>
      </c>
      <c r="J17" s="37"/>
      <c r="K17" s="37"/>
      <c r="L17" s="41" t="str">
        <f t="shared" si="3"/>
        <v/>
      </c>
      <c r="M17" s="43"/>
    </row>
    <row r="18" ht="16.5" spans="1:13">
      <c r="A18" s="33"/>
      <c r="B18" s="19"/>
      <c r="C18" s="20"/>
      <c r="D18" s="18"/>
      <c r="E18" s="18"/>
      <c r="F18" s="36"/>
      <c r="G18" s="37"/>
      <c r="H18" s="37"/>
      <c r="I18" s="41" t="str">
        <f t="shared" si="2"/>
        <v/>
      </c>
      <c r="J18" s="37"/>
      <c r="K18" s="37"/>
      <c r="L18" s="41" t="str">
        <f t="shared" si="3"/>
        <v/>
      </c>
      <c r="M18" s="43"/>
    </row>
    <row r="19" ht="16.5" spans="1:13">
      <c r="A19" s="33"/>
      <c r="B19" s="19"/>
      <c r="C19" s="20"/>
      <c r="D19" s="18"/>
      <c r="E19" s="18"/>
      <c r="F19" s="36"/>
      <c r="G19" s="37"/>
      <c r="H19" s="37"/>
      <c r="I19" s="41" t="str">
        <f t="shared" si="2"/>
        <v/>
      </c>
      <c r="J19" s="37"/>
      <c r="K19" s="37"/>
      <c r="L19" s="41" t="str">
        <f t="shared" si="3"/>
        <v/>
      </c>
      <c r="M19" s="43"/>
    </row>
    <row r="20" ht="16.5" spans="1:13">
      <c r="A20" s="33"/>
      <c r="B20" s="19"/>
      <c r="C20" s="20"/>
      <c r="D20" s="18"/>
      <c r="E20" s="18"/>
      <c r="F20" s="36"/>
      <c r="G20" s="37"/>
      <c r="H20" s="37"/>
      <c r="I20" s="41" t="str">
        <f t="shared" si="2"/>
        <v/>
      </c>
      <c r="J20" s="37"/>
      <c r="K20" s="37"/>
      <c r="L20" s="41" t="str">
        <f t="shared" si="3"/>
        <v/>
      </c>
      <c r="M20" s="43"/>
    </row>
    <row r="21" ht="16.5" spans="1:13">
      <c r="A21" s="33"/>
      <c r="B21" s="19"/>
      <c r="C21" s="20"/>
      <c r="D21" s="18"/>
      <c r="E21" s="18"/>
      <c r="F21" s="36"/>
      <c r="G21" s="37"/>
      <c r="H21" s="37"/>
      <c r="I21" s="41" t="str">
        <f t="shared" si="2"/>
        <v/>
      </c>
      <c r="J21" s="37"/>
      <c r="K21" s="37"/>
      <c r="L21" s="41" t="str">
        <f t="shared" si="3"/>
        <v/>
      </c>
      <c r="M21" s="43"/>
    </row>
    <row r="22" ht="16.5" spans="1:13">
      <c r="A22" s="33"/>
      <c r="B22" s="19"/>
      <c r="C22" s="20"/>
      <c r="D22" s="18"/>
      <c r="E22" s="18"/>
      <c r="F22" s="36"/>
      <c r="G22" s="37"/>
      <c r="H22" s="37"/>
      <c r="I22" s="41" t="str">
        <f t="shared" si="2"/>
        <v/>
      </c>
      <c r="J22" s="37"/>
      <c r="K22" s="37"/>
      <c r="L22" s="41" t="str">
        <f t="shared" si="3"/>
        <v/>
      </c>
      <c r="M22" s="43"/>
    </row>
    <row r="23" ht="16.5" spans="1:13">
      <c r="A23" s="33"/>
      <c r="B23" s="19"/>
      <c r="C23" s="20"/>
      <c r="D23" s="18"/>
      <c r="E23" s="18"/>
      <c r="F23" s="36"/>
      <c r="G23" s="37"/>
      <c r="H23" s="37"/>
      <c r="I23" s="41" t="str">
        <f t="shared" si="2"/>
        <v/>
      </c>
      <c r="J23" s="37"/>
      <c r="K23" s="37"/>
      <c r="L23" s="41" t="str">
        <f t="shared" si="3"/>
        <v/>
      </c>
      <c r="M23" s="43"/>
    </row>
  </sheetData>
  <mergeCells count="3">
    <mergeCell ref="A1:M1"/>
    <mergeCell ref="A2:M2"/>
    <mergeCell ref="A3:M3"/>
  </mergeCells>
  <conditionalFormatting sqref="B1">
    <cfRule type="duplicateValues" dxfId="0" priority="3" stopIfTrue="1"/>
  </conditionalFormatting>
  <conditionalFormatting sqref="B2">
    <cfRule type="duplicateValues" dxfId="0" priority="2" stopIfTrue="1"/>
  </conditionalFormatting>
  <conditionalFormatting sqref="B3">
    <cfRule type="duplicateValues" dxfId="0" priority="1" stopIfTrue="1"/>
  </conditionalFormatting>
  <conditionalFormatting sqref="B4:B65511">
    <cfRule type="duplicateValues" dxfId="0" priority="89" stopIfTrue="1"/>
  </conditionalFormatting>
  <dataValidations count="1">
    <dataValidation allowBlank="1" showInputMessage="1" showErrorMessage="1" prompt="请输入专业简称+班级，如“计算机1502”" sqref="F1:F2 F4:F65511"/>
  </dataValidations>
  <printOptions horizontalCentered="1"/>
  <pageMargins left="0.393055555555556" right="0.393055555555556" top="0.747916666666667" bottom="0.747916666666667" header="0.313888888888889" footer="0.313888888888889"/>
  <pageSetup paperSize="9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zoomScale="85" zoomScaleNormal="85" workbookViewId="0">
      <selection activeCell="A1" sqref="A1:E1"/>
    </sheetView>
  </sheetViews>
  <sheetFormatPr defaultColWidth="9" defaultRowHeight="17.25" outlineLevelCol="4"/>
  <cols>
    <col min="1" max="1" width="7" style="1" customWidth="1"/>
    <col min="2" max="2" width="64" style="1" customWidth="1"/>
    <col min="3" max="3" width="19.5" style="1" customWidth="1"/>
    <col min="4" max="4" width="19.5" style="12" customWidth="1"/>
    <col min="5" max="5" width="18.6" style="12" customWidth="1"/>
    <col min="6" max="16384" width="9" style="1"/>
  </cols>
  <sheetData>
    <row r="1" customHeight="1" spans="1:5">
      <c r="A1" s="13" t="s">
        <v>34</v>
      </c>
      <c r="B1" s="13"/>
      <c r="C1" s="13"/>
      <c r="D1" s="13"/>
      <c r="E1" s="13"/>
    </row>
    <row r="2" ht="46.5" customHeight="1" spans="1:5">
      <c r="A2" s="4" t="s">
        <v>35</v>
      </c>
      <c r="B2" s="4"/>
      <c r="C2" s="4"/>
      <c r="D2" s="4"/>
      <c r="E2" s="4"/>
    </row>
    <row r="3" ht="30.75" customHeight="1" spans="1:5">
      <c r="A3" s="5" t="s">
        <v>2</v>
      </c>
      <c r="B3" s="5"/>
      <c r="C3" s="5"/>
      <c r="D3" s="5"/>
      <c r="E3" s="5"/>
    </row>
    <row r="4" s="11" customFormat="1" ht="39" customHeight="1" spans="1:5">
      <c r="A4" s="11" t="s">
        <v>3</v>
      </c>
      <c r="B4" s="14" t="s">
        <v>36</v>
      </c>
      <c r="C4" s="14" t="s">
        <v>37</v>
      </c>
      <c r="D4" s="14" t="s">
        <v>38</v>
      </c>
      <c r="E4" s="14" t="s">
        <v>18</v>
      </c>
    </row>
    <row r="5" customHeight="1" spans="1:5">
      <c r="A5" s="15" t="s">
        <v>19</v>
      </c>
      <c r="B5" s="16" t="s">
        <v>39</v>
      </c>
      <c r="C5" s="16">
        <v>28</v>
      </c>
      <c r="D5" s="17" t="s">
        <v>21</v>
      </c>
      <c r="E5" s="15"/>
    </row>
    <row r="6" ht="16.5" spans="1:5">
      <c r="A6" s="18"/>
      <c r="B6" s="19"/>
      <c r="C6" s="19"/>
      <c r="D6" s="20"/>
      <c r="E6" s="18"/>
    </row>
    <row r="7" ht="16.5" spans="1:5">
      <c r="A7" s="18"/>
      <c r="B7" s="19"/>
      <c r="C7" s="19"/>
      <c r="D7" s="20"/>
      <c r="E7" s="18"/>
    </row>
    <row r="8" ht="16.5" spans="1:5">
      <c r="A8" s="18"/>
      <c r="B8" s="19"/>
      <c r="C8" s="19"/>
      <c r="D8" s="20"/>
      <c r="E8" s="18"/>
    </row>
    <row r="9" ht="16.5" spans="1:5">
      <c r="A9" s="18"/>
      <c r="B9" s="19"/>
      <c r="C9" s="19"/>
      <c r="D9" s="20"/>
      <c r="E9" s="18"/>
    </row>
    <row r="10" ht="16.5" spans="1:5">
      <c r="A10" s="18"/>
      <c r="B10" s="19"/>
      <c r="C10" s="19"/>
      <c r="D10" s="20"/>
      <c r="E10" s="18"/>
    </row>
    <row r="11" ht="16.5" spans="1:5">
      <c r="A11" s="18"/>
      <c r="B11" s="19"/>
      <c r="C11" s="19"/>
      <c r="D11" s="20"/>
      <c r="E11" s="18"/>
    </row>
    <row r="12" ht="16.5" spans="1:5">
      <c r="A12" s="18"/>
      <c r="B12" s="19"/>
      <c r="C12" s="19"/>
      <c r="D12" s="20"/>
      <c r="E12" s="18"/>
    </row>
    <row r="13" ht="16.5" spans="1:5">
      <c r="A13" s="18"/>
      <c r="B13" s="19"/>
      <c r="C13" s="19"/>
      <c r="D13" s="20"/>
      <c r="E13" s="18"/>
    </row>
    <row r="14" ht="16.5" spans="1:5">
      <c r="A14" s="18"/>
      <c r="B14" s="19"/>
      <c r="C14" s="19"/>
      <c r="D14" s="20"/>
      <c r="E14" s="18"/>
    </row>
    <row r="15" ht="16.5" spans="1:5">
      <c r="A15" s="18"/>
      <c r="B15" s="19"/>
      <c r="C15" s="19"/>
      <c r="D15" s="20"/>
      <c r="E15" s="18"/>
    </row>
    <row r="16" ht="16.5" spans="1:5">
      <c r="A16" s="18"/>
      <c r="B16" s="19"/>
      <c r="C16" s="19"/>
      <c r="D16" s="20"/>
      <c r="E16" s="18"/>
    </row>
    <row r="17" ht="16.5" spans="1:5">
      <c r="A17" s="18"/>
      <c r="B17" s="19"/>
      <c r="C17" s="19"/>
      <c r="D17" s="20"/>
      <c r="E17" s="18"/>
    </row>
    <row r="18" ht="16.5" spans="1:5">
      <c r="A18" s="18"/>
      <c r="B18" s="19"/>
      <c r="C18" s="19"/>
      <c r="D18" s="20"/>
      <c r="E18" s="18"/>
    </row>
    <row r="19" ht="16.5" spans="1:5">
      <c r="A19" s="18"/>
      <c r="B19" s="19"/>
      <c r="C19" s="19"/>
      <c r="D19" s="20"/>
      <c r="E19" s="18"/>
    </row>
    <row r="20" ht="16.5" spans="1:5">
      <c r="A20" s="18"/>
      <c r="B20" s="19"/>
      <c r="C20" s="19"/>
      <c r="D20" s="20"/>
      <c r="E20" s="18"/>
    </row>
    <row r="21" ht="16.5" spans="1:5">
      <c r="A21" s="18"/>
      <c r="B21" s="19"/>
      <c r="C21" s="19"/>
      <c r="D21" s="20"/>
      <c r="E21" s="18"/>
    </row>
    <row r="22" ht="16.5" spans="1:5">
      <c r="A22" s="18"/>
      <c r="B22" s="19"/>
      <c r="C22" s="19"/>
      <c r="D22" s="20"/>
      <c r="E22" s="18"/>
    </row>
    <row r="23" ht="16.5" spans="1:5">
      <c r="A23" s="18"/>
      <c r="B23" s="19"/>
      <c r="C23" s="19"/>
      <c r="D23" s="20"/>
      <c r="E23" s="18"/>
    </row>
    <row r="24" ht="16.5" spans="1:5">
      <c r="A24" s="18"/>
      <c r="B24" s="19"/>
      <c r="C24" s="19"/>
      <c r="D24" s="20"/>
      <c r="E24" s="18"/>
    </row>
  </sheetData>
  <mergeCells count="3">
    <mergeCell ref="A1:E1"/>
    <mergeCell ref="A2:E2"/>
    <mergeCell ref="A3:E3"/>
  </mergeCells>
  <conditionalFormatting sqref="B1:C1">
    <cfRule type="duplicateValues" dxfId="0" priority="7" stopIfTrue="1"/>
  </conditionalFormatting>
  <conditionalFormatting sqref="B2:C2">
    <cfRule type="duplicateValues" dxfId="0" priority="8" stopIfTrue="1"/>
  </conditionalFormatting>
  <conditionalFormatting sqref="B3:C3">
    <cfRule type="duplicateValues" dxfId="0" priority="9" stopIfTrue="1"/>
  </conditionalFormatting>
  <conditionalFormatting sqref="B4:C65537">
    <cfRule type="duplicateValues" dxfId="0" priority="136" stopIfTrue="1"/>
  </conditionalFormatting>
  <pageMargins left="0.707638888888889" right="0.707638888888889" top="0.747916666666667" bottom="0.747916666666667" header="0.313888888888889" footer="0.313888888888889"/>
  <pageSetup paperSize="9" scale="95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zoomScale="85" zoomScaleNormal="85" workbookViewId="0">
      <selection activeCell="M7" sqref="M7"/>
    </sheetView>
  </sheetViews>
  <sheetFormatPr defaultColWidth="9" defaultRowHeight="24" customHeight="1"/>
  <cols>
    <col min="1" max="1" width="7" style="3" customWidth="1"/>
    <col min="2" max="2" width="13.5" style="3" customWidth="1"/>
    <col min="3" max="3" width="11.5" style="3" customWidth="1"/>
    <col min="4" max="4" width="7.5" style="3" customWidth="1"/>
    <col min="5" max="5" width="11.1" style="3" customWidth="1"/>
    <col min="6" max="6" width="9" style="3" customWidth="1"/>
    <col min="7" max="9" width="7.9" style="3" customWidth="1"/>
    <col min="10" max="10" width="56" style="3" customWidth="1"/>
    <col min="11" max="16384" width="9" style="3"/>
  </cols>
  <sheetData>
    <row r="1" customHeight="1" spans="1:1">
      <c r="A1" s="3" t="s">
        <v>40</v>
      </c>
    </row>
    <row r="2" s="1" customFormat="1" ht="46.5" customHeight="1" spans="1:11">
      <c r="A2" s="4" t="s">
        <v>41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0.75" customHeight="1" spans="1:11">
      <c r="A3" s="5" t="s">
        <v>42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2" customFormat="1" ht="39" customHeight="1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27</v>
      </c>
      <c r="F4" s="6" t="s">
        <v>43</v>
      </c>
      <c r="G4" s="6" t="s">
        <v>44</v>
      </c>
      <c r="H4" s="6" t="s">
        <v>45</v>
      </c>
      <c r="I4" s="6" t="s">
        <v>46</v>
      </c>
      <c r="J4" s="6" t="s">
        <v>47</v>
      </c>
      <c r="K4" s="6" t="s">
        <v>18</v>
      </c>
    </row>
    <row r="5" customHeight="1" spans="1:11">
      <c r="A5" s="7" t="s">
        <v>19</v>
      </c>
      <c r="B5" s="7" t="s">
        <v>48</v>
      </c>
      <c r="C5" s="7" t="s">
        <v>49</v>
      </c>
      <c r="D5" s="7">
        <v>2016</v>
      </c>
      <c r="E5" s="7" t="s">
        <v>50</v>
      </c>
      <c r="F5" s="7" t="s">
        <v>51</v>
      </c>
      <c r="G5" s="7" t="s">
        <v>52</v>
      </c>
      <c r="H5" s="7" t="s">
        <v>53</v>
      </c>
      <c r="I5" s="7">
        <v>7</v>
      </c>
      <c r="J5" s="7" t="s">
        <v>54</v>
      </c>
      <c r="K5" s="7"/>
    </row>
    <row r="6" customHeight="1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customHeight="1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customHeight="1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customHeight="1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customHeight="1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customHeight="1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customHeight="1" spans="1:1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customHeight="1" spans="1:1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customHeight="1" spans="1:1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customHeight="1" spans="1:1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3">
    <mergeCell ref="A1:K1"/>
    <mergeCell ref="A2:K2"/>
    <mergeCell ref="A3:K3"/>
  </mergeCells>
  <conditionalFormatting sqref="D$1:D$1048576">
    <cfRule type="containsText" dxfId="1" priority="1" stopIfTrue="1" operator="between" text="2016">
      <formula>NOT(ISERROR(SEARCH("2016",D1)))</formula>
    </cfRule>
  </conditionalFormatting>
  <dataValidations count="5">
    <dataValidation allowBlank="1" showInputMessage="1" showErrorMessage="1" prompt="请输入专业简称+班级，如“计算机1502”" sqref="E1 E4:E65542"/>
    <dataValidation type="list" allowBlank="1" showInputMessage="1" showErrorMessage="1" sqref="D$1:D$1048576">
      <formula1>"2016,2015,2014,2013"</formula1>
    </dataValidation>
    <dataValidation type="list" allowBlank="1" showInputMessage="1" showErrorMessage="1" sqref="F$1:F$1048576">
      <formula1>"学术论文,创新创业,学习能力,文体活动,特殊贡献"</formula1>
    </dataValidation>
    <dataValidation type="list" allowBlank="1" showInputMessage="1" showErrorMessage="1" sqref="G$1:G$1048576">
      <formula1>"特等奖,一等奖,二等奖,三等奖"</formula1>
    </dataValidation>
    <dataValidation type="list" allowBlank="1" showInputMessage="1" showErrorMessage="1" sqref="H$1:H$1048576">
      <formula1>"个人,集体"</formula1>
    </dataValidation>
  </dataValidations>
  <pageMargins left="0.707638888888889" right="0.707638888888889" top="0.747916666666667" bottom="0.747916666666667" header="0.313888888888889" footer="0.313888888888889"/>
  <pageSetup paperSize="9" scale="83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0416666666667" footer="0.510416666666667"/>
  <pageSetup paperSize="9" fitToWidth="0" fitToHeight="0" orientation="portrait" useFirstPageNumber="1" errors="NA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0416666666667" footer="0.510416666666667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附件5.生综合素质测评成绩汇总表</vt:lpstr>
      <vt:lpstr>附件6.三好学生评定结果统计表</vt:lpstr>
      <vt:lpstr>附件7.优秀学生干部评定结果统计表</vt:lpstr>
      <vt:lpstr>附件8.学生先进班集体汇总表</vt:lpstr>
      <vt:lpstr>附件9.个人单项奖申报汇总表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郭紫玥</dc:creator>
  <cp:lastModifiedBy>Administrator</cp:lastModifiedBy>
  <dcterms:created xsi:type="dcterms:W3CDTF">2011-08-17T02:30:00Z</dcterms:created>
  <cp:lastPrinted>2017-09-14T03:19:00Z</cp:lastPrinted>
  <dcterms:modified xsi:type="dcterms:W3CDTF">2017-09-19T07:26:26Z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